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4" state="hidden" r:id="rId1"/>
    <sheet name="GCP" sheetId="1" r:id="rId2"/>
  </sheets>
  <calcPr calcId="125725"/>
</workbook>
</file>

<file path=xl/calcChain.xml><?xml version="1.0" encoding="utf-8"?>
<calcChain xmlns="http://schemas.openxmlformats.org/spreadsheetml/2006/main">
  <c r="H8" i="1"/>
  <c r="H17"/>
  <c r="H21"/>
  <c r="H24"/>
  <c r="H29"/>
  <c r="H6"/>
  <c r="C29"/>
  <c r="C24"/>
  <c r="C21"/>
  <c r="C17"/>
  <c r="C8"/>
  <c r="C5"/>
  <c r="C4"/>
  <c r="C3" s="1"/>
  <c r="G29" l="1"/>
  <c r="F29"/>
  <c r="E29"/>
  <c r="D29"/>
  <c r="G24"/>
  <c r="F24"/>
  <c r="E24"/>
  <c r="D24"/>
  <c r="G21"/>
  <c r="F21"/>
  <c r="E21"/>
  <c r="D21"/>
  <c r="G17"/>
  <c r="F17"/>
  <c r="E17"/>
  <c r="D17"/>
  <c r="G8"/>
  <c r="F8"/>
  <c r="E8"/>
  <c r="D8"/>
  <c r="H5"/>
  <c r="G5"/>
  <c r="F5"/>
  <c r="E5"/>
  <c r="D5"/>
  <c r="H4" l="1"/>
  <c r="H3" s="1"/>
  <c r="G4"/>
  <c r="G3" s="1"/>
  <c r="E4"/>
  <c r="E3" s="1"/>
  <c r="F4"/>
  <c r="F3" s="1"/>
  <c r="D4"/>
  <c r="D3" s="1"/>
</calcChain>
</file>

<file path=xl/sharedStrings.xml><?xml version="1.0" encoding="utf-8"?>
<sst xmlns="http://schemas.openxmlformats.org/spreadsheetml/2006/main" count="68" uniqueCount="68">
  <si>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</si>
  <si>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</si>
  <si>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</si>
  <si>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</si>
  <si>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</si>
  <si>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</si>
  <si>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</si>
  <si>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</si>
  <si>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</si>
  <si>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</si>
  <si>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</si>
  <si>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</si>
  <si>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</si>
  <si>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</si>
  <si>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</si>
  <si>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</si>
  <si>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</si>
  <si>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</si>
  <si>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</si>
  <si>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</si>
  <si>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</si>
  <si>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</si>
  <si>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</si>
  <si>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</si>
  <si>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</si>
  <si>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</si>
  <si>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</si>
  <si>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</si>
  <si>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</si>
  <si>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</si>
  <si>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</si>
  <si>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</si>
  <si>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</si>
  <si>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</si>
  <si>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</si>
  <si>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</si>
  <si>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</si>
  <si>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</si>
  <si>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</si>
  <si>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</si>
  <si>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</si>
  <si>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</si>
  <si>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</si>
  <si>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</si>
  <si>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</si>
  <si>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</si>
  <si>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</si>
  <si>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</si>
  <si>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</si>
  <si>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</si>
  <si>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</si>
  <si>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</si>
  <si>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</si>
  <si>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</si>
  <si>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</si>
  <si>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</si>
  <si>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</si>
  <si>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</si>
  <si>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</si>
  <si>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</si>
  <si>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</si>
  <si>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</si>
  <si>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Programas de Gasto Federalizado (Gobierno Federal)</t>
  </si>
  <si>
    <t>Bajo protesta de decir verdad declaramos que los Estados Financieros y sus notas, son razonablemente correctos y son responsabilidad del emisor.</t>
  </si>
  <si>
    <t>DESARROLLO INTEGRAL DE LA FAMILIA DEL MUNICIPIO DE PURISIMA DEL RINCON
GASTO POR CATEGORÍA PROGRAMÁTICA
 AL 31 DE DICIEMBRE DEL 2017</t>
  </si>
  <si>
    <t>LAE. DORA DELIA FONSECA MUÑOZ</t>
  </si>
  <si>
    <t>LIC. JOSE BANJAMIN RODRIGUEZ CRUZ
DIRECTOR DEL SMDIF DE PURISIMA DEL RINCON</t>
  </si>
  <si>
    <t>COODINADORA ADMINISTRATRIVA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</si>
</sst>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4" fillId="0" borderId="0" xfId="2" applyProtection="1">
      <protection locked="0"/>
    </xf>
    <xf numFmtId="0" fontId="5" fillId="0" borderId="0" xfId="2" applyFont="1"/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vertical="top" wrapText="1"/>
      <protection locked="0"/>
    </xf>
    <xf numFmtId="4" fontId="3" fillId="0" borderId="0" xfId="3" applyNumberFormat="1" applyFont="1" applyAlignment="1" applyProtection="1">
      <alignment vertical="top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horizontal="center" vertical="top"/>
      <protection locked="0"/>
    </xf>
    <xf numFmtId="4" fontId="4" fillId="0" borderId="0" xfId="0" applyNumberFormat="1" applyFont="1" applyProtection="1"/>
    <xf numFmtId="0" fontId="3" fillId="0" borderId="0" xfId="3" applyFont="1" applyAlignment="1" applyProtection="1">
      <alignment vertical="top"/>
    </xf>
    <xf numFmtId="0" fontId="3" fillId="0" borderId="0" xfId="3" applyFont="1" applyAlignment="1" applyProtection="1">
      <alignment vertical="top" wrapText="1"/>
    </xf>
    <xf numFmtId="4" fontId="3" fillId="0" borderId="0" xfId="3" applyNumberFormat="1" applyFont="1" applyAlignment="1" applyProtection="1">
      <alignment vertical="top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Alignment="1" applyProtection="1">
      <alignment vertical="top"/>
      <protection locked="0"/>
    </xf>
    <xf numFmtId="0" fontId="3" fillId="0" borderId="0" xfId="3" applyFont="1" applyBorder="1" applyAlignment="1" applyProtection="1">
      <alignment horizontal="left" vertical="top" wrapText="1" indent="2"/>
    </xf>
    <xf numFmtId="0" fontId="3" fillId="0" borderId="0" xfId="3" applyFont="1" applyBorder="1" applyAlignment="1" applyProtection="1">
      <alignment vertical="top" wrapText="1"/>
    </xf>
    <xf numFmtId="0" fontId="9" fillId="0" borderId="0" xfId="2" applyFont="1" applyFill="1" applyBorder="1" applyAlignment="1" applyProtection="1">
      <alignment vertical="top"/>
    </xf>
    <xf numFmtId="0" fontId="3" fillId="0" borderId="0" xfId="3" applyFont="1" applyAlignment="1" applyProtection="1">
      <alignment horizontal="center" vertical="top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1.42578125" style="27"/>
  </cols>
  <sheetData>
    <row r="1" spans="1:2">
      <c r="A1" s="28"/>
      <c r="B1" s="28"/>
    </row>
    <row r="2020" spans="1:1">
      <c r="A2020" s="29" t="s">
        <v>61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abSelected="1" topLeftCell="A10" zoomScaleNormal="100" zoomScaleSheetLayoutView="90" workbookViewId="0">
      <selection activeCell="D46" sqref="D46"/>
    </sheetView>
  </sheetViews>
  <sheetFormatPr baseColWidth="10" defaultRowHeight="11.25"/>
  <cols>
    <col min="1" max="1" width="6.28515625" style="17" customWidth="1"/>
    <col min="2" max="2" width="62.42578125" style="17" customWidth="1"/>
    <col min="3" max="3" width="15.7109375" style="17" customWidth="1"/>
    <col min="4" max="4" width="17.7109375" style="17" customWidth="1"/>
    <col min="5" max="5" width="15.7109375" style="17" customWidth="1"/>
    <col min="6" max="8" width="15.7109375" style="35" customWidth="1"/>
    <col min="9" max="16384" width="11.42578125" style="17"/>
  </cols>
  <sheetData>
    <row r="1" spans="1:8" ht="35.1" customHeight="1">
      <c r="A1" s="39" t="s">
        <v>64</v>
      </c>
      <c r="B1" s="40"/>
      <c r="C1" s="40"/>
      <c r="D1" s="40"/>
      <c r="E1" s="40"/>
      <c r="F1" s="40"/>
      <c r="G1" s="40"/>
      <c r="H1" s="41"/>
    </row>
    <row r="2" spans="1:8" ht="24.95" customHeight="1">
      <c r="A2" s="24" t="s">
        <v>58</v>
      </c>
      <c r="B2" s="25" t="s">
        <v>0</v>
      </c>
      <c r="C2" s="26" t="s">
        <v>3</v>
      </c>
      <c r="D2" s="26" t="s">
        <v>60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>
      <c r="A3" s="3">
        <v>900001</v>
      </c>
      <c r="B3" s="18" t="s">
        <v>2</v>
      </c>
      <c r="C3" s="4">
        <f t="shared" ref="C3" si="0">SUM(C4,C31,C32,C33)</f>
        <v>6588456</v>
      </c>
      <c r="D3" s="4">
        <f t="shared" ref="D3:H3" si="1">SUM(D4,D31,D32,D33)</f>
        <v>989167.76</v>
      </c>
      <c r="E3" s="4">
        <f t="shared" si="1"/>
        <v>7577623.7599999998</v>
      </c>
      <c r="F3" s="4">
        <f t="shared" si="1"/>
        <v>7577623.7599999998</v>
      </c>
      <c r="G3" s="4">
        <f t="shared" si="1"/>
        <v>7577623.7599999998</v>
      </c>
      <c r="H3" s="5">
        <f t="shared" si="1"/>
        <v>0</v>
      </c>
    </row>
    <row r="4" spans="1:8">
      <c r="A4" s="6">
        <v>900002</v>
      </c>
      <c r="B4" s="19" t="s">
        <v>59</v>
      </c>
      <c r="C4" s="15">
        <f t="shared" ref="C4" si="2">SUM(C5,C8,C17,C21,C24,C29)</f>
        <v>6588456</v>
      </c>
      <c r="D4" s="15">
        <f t="shared" ref="D4:H4" si="3">SUM(D5,D8,D17,D21,D24,D29)</f>
        <v>989167.76</v>
      </c>
      <c r="E4" s="15">
        <f t="shared" si="3"/>
        <v>7577623.7599999998</v>
      </c>
      <c r="F4" s="15">
        <f t="shared" si="3"/>
        <v>7577623.7599999998</v>
      </c>
      <c r="G4" s="15">
        <f t="shared" si="3"/>
        <v>7577623.7599999998</v>
      </c>
      <c r="H4" s="16">
        <f t="shared" si="3"/>
        <v>0</v>
      </c>
    </row>
    <row r="5" spans="1:8">
      <c r="A5" s="6">
        <v>900003</v>
      </c>
      <c r="B5" s="20" t="s">
        <v>7</v>
      </c>
      <c r="C5" s="13">
        <f t="shared" ref="C5" si="4">SUM(C6:C7)</f>
        <v>645056</v>
      </c>
      <c r="D5" s="13">
        <f t="shared" ref="D5:H5" si="5">SUM(D6:D7)</f>
        <v>844330.86</v>
      </c>
      <c r="E5" s="13">
        <f t="shared" si="5"/>
        <v>1489386.86</v>
      </c>
      <c r="F5" s="13">
        <f t="shared" si="5"/>
        <v>1489386.86</v>
      </c>
      <c r="G5" s="13">
        <f t="shared" si="5"/>
        <v>1489386.86</v>
      </c>
      <c r="H5" s="14">
        <f t="shared" si="5"/>
        <v>0</v>
      </c>
    </row>
    <row r="6" spans="1:8">
      <c r="A6" s="11" t="s">
        <v>35</v>
      </c>
      <c r="B6" s="21" t="s">
        <v>8</v>
      </c>
      <c r="C6" s="7">
        <v>645056</v>
      </c>
      <c r="D6" s="7">
        <v>844330.86</v>
      </c>
      <c r="E6" s="7">
        <v>1489386.86</v>
      </c>
      <c r="F6" s="7">
        <v>1489386.86</v>
      </c>
      <c r="G6" s="7">
        <v>1489386.86</v>
      </c>
      <c r="H6" s="8">
        <f>E6-G6</f>
        <v>0</v>
      </c>
    </row>
    <row r="7" spans="1:8">
      <c r="A7" s="11" t="s">
        <v>36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>
      <c r="A8" s="6">
        <v>900004</v>
      </c>
      <c r="B8" s="20" t="s">
        <v>10</v>
      </c>
      <c r="C8" s="13">
        <f t="shared" ref="C8" si="6">SUM(C9:C16)</f>
        <v>4879730.5999999996</v>
      </c>
      <c r="D8" s="13">
        <f t="shared" ref="D8:H8" si="7">SUM(D9:D16)</f>
        <v>15508.410000000003</v>
      </c>
      <c r="E8" s="13">
        <f t="shared" si="7"/>
        <v>4895239.01</v>
      </c>
      <c r="F8" s="13">
        <f t="shared" si="7"/>
        <v>4895239.01</v>
      </c>
      <c r="G8" s="13">
        <f t="shared" si="7"/>
        <v>4895239.01</v>
      </c>
      <c r="H8" s="14">
        <f t="shared" si="7"/>
        <v>0</v>
      </c>
    </row>
    <row r="9" spans="1:8">
      <c r="A9" s="11" t="s">
        <v>37</v>
      </c>
      <c r="B9" s="21" t="s">
        <v>11</v>
      </c>
      <c r="C9" s="7">
        <v>4739730.5999999996</v>
      </c>
      <c r="D9" s="7">
        <v>90262.61</v>
      </c>
      <c r="E9" s="7">
        <v>4829993.21</v>
      </c>
      <c r="F9" s="7">
        <v>4829993.21</v>
      </c>
      <c r="G9" s="7">
        <v>4829993.21</v>
      </c>
      <c r="H9" s="8">
        <v>0</v>
      </c>
    </row>
    <row r="10" spans="1:8">
      <c r="A10" s="11" t="s">
        <v>38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>
      <c r="A11" s="11" t="s">
        <v>39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>
      <c r="A12" s="11" t="s">
        <v>40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>
      <c r="A13" s="11" t="s">
        <v>41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>
      <c r="A14" s="11" t="s">
        <v>42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>
      <c r="A15" s="11" t="s">
        <v>43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>
      <c r="A16" s="11" t="s">
        <v>44</v>
      </c>
      <c r="B16" s="21" t="s">
        <v>18</v>
      </c>
      <c r="C16" s="7">
        <v>140000</v>
      </c>
      <c r="D16" s="7">
        <v>-74754.2</v>
      </c>
      <c r="E16" s="7">
        <v>65245.8</v>
      </c>
      <c r="F16" s="7">
        <v>65245.8</v>
      </c>
      <c r="G16" s="7">
        <v>65245.8</v>
      </c>
      <c r="H16" s="8">
        <v>0</v>
      </c>
    </row>
    <row r="17" spans="1:8">
      <c r="A17" s="6">
        <v>900005</v>
      </c>
      <c r="B17" s="20" t="s">
        <v>19</v>
      </c>
      <c r="C17" s="13">
        <f t="shared" ref="C17" si="8">SUM(C18:C20)</f>
        <v>883669.4</v>
      </c>
      <c r="D17" s="13">
        <f t="shared" ref="D17:H17" si="9">SUM(D18:D20)</f>
        <v>87864.6</v>
      </c>
      <c r="E17" s="13">
        <f t="shared" si="9"/>
        <v>971534</v>
      </c>
      <c r="F17" s="13">
        <f t="shared" si="9"/>
        <v>971534</v>
      </c>
      <c r="G17" s="13">
        <f t="shared" si="9"/>
        <v>971534</v>
      </c>
      <c r="H17" s="14">
        <f t="shared" si="9"/>
        <v>0</v>
      </c>
    </row>
    <row r="18" spans="1:8">
      <c r="A18" s="11" t="s">
        <v>45</v>
      </c>
      <c r="B18" s="21" t="s">
        <v>20</v>
      </c>
      <c r="C18" s="7">
        <v>883669.4</v>
      </c>
      <c r="D18" s="7">
        <v>87864.6</v>
      </c>
      <c r="E18" s="7">
        <v>971534</v>
      </c>
      <c r="F18" s="7">
        <v>971534</v>
      </c>
      <c r="G18" s="7">
        <v>971534</v>
      </c>
      <c r="H18" s="8">
        <v>0</v>
      </c>
    </row>
    <row r="19" spans="1:8">
      <c r="A19" s="11" t="s">
        <v>46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>
      <c r="A20" s="11" t="s">
        <v>47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>
      <c r="A21" s="6">
        <v>900006</v>
      </c>
      <c r="B21" s="20" t="s">
        <v>23</v>
      </c>
      <c r="C21" s="13">
        <f t="shared" ref="C21" si="10">SUM(C22:C23)</f>
        <v>0</v>
      </c>
      <c r="D21" s="13">
        <f t="shared" ref="D21:H21" si="11">SUM(D22:D23)</f>
        <v>0</v>
      </c>
      <c r="E21" s="13">
        <f t="shared" si="11"/>
        <v>0</v>
      </c>
      <c r="F21" s="13">
        <f t="shared" si="11"/>
        <v>0</v>
      </c>
      <c r="G21" s="13">
        <f t="shared" si="11"/>
        <v>0</v>
      </c>
      <c r="H21" s="14">
        <f t="shared" si="11"/>
        <v>0</v>
      </c>
    </row>
    <row r="22" spans="1:8">
      <c r="A22" s="11" t="s">
        <v>48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>
      <c r="A23" s="11" t="s">
        <v>49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>
      <c r="A24" s="6">
        <v>900007</v>
      </c>
      <c r="B24" s="20" t="s">
        <v>26</v>
      </c>
      <c r="C24" s="13">
        <f t="shared" ref="C24" si="12">SUM(C25:C28)</f>
        <v>180000</v>
      </c>
      <c r="D24" s="13">
        <f t="shared" ref="D24:H24" si="13">SUM(D25:D28)</f>
        <v>41463.89</v>
      </c>
      <c r="E24" s="13">
        <f t="shared" si="13"/>
        <v>221463.89</v>
      </c>
      <c r="F24" s="13">
        <f t="shared" si="13"/>
        <v>221463.89</v>
      </c>
      <c r="G24" s="13">
        <f t="shared" si="13"/>
        <v>221463.89</v>
      </c>
      <c r="H24" s="14">
        <f t="shared" si="13"/>
        <v>0</v>
      </c>
    </row>
    <row r="25" spans="1:8">
      <c r="A25" s="11" t="s">
        <v>50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>
      <c r="A26" s="11" t="s">
        <v>51</v>
      </c>
      <c r="B26" s="21" t="s">
        <v>28</v>
      </c>
      <c r="C26" s="7">
        <v>180000</v>
      </c>
      <c r="D26" s="7">
        <v>41463.89</v>
      </c>
      <c r="E26" s="7">
        <v>221463.89</v>
      </c>
      <c r="F26" s="7">
        <v>221463.89</v>
      </c>
      <c r="G26" s="7">
        <v>221463.89</v>
      </c>
      <c r="H26" s="8">
        <v>0</v>
      </c>
    </row>
    <row r="27" spans="1:8">
      <c r="A27" s="11" t="s">
        <v>52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>
      <c r="A28" s="11" t="s">
        <v>53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>
      <c r="A29" s="6">
        <v>900008</v>
      </c>
      <c r="B29" s="20" t="s">
        <v>62</v>
      </c>
      <c r="C29" s="13">
        <f t="shared" ref="C29" si="14">SUM(C30)</f>
        <v>0</v>
      </c>
      <c r="D29" s="13">
        <f t="shared" ref="D29:H29" si="15">SUM(D30)</f>
        <v>0</v>
      </c>
      <c r="E29" s="13">
        <f t="shared" si="15"/>
        <v>0</v>
      </c>
      <c r="F29" s="13">
        <f t="shared" si="15"/>
        <v>0</v>
      </c>
      <c r="G29" s="13">
        <f t="shared" si="15"/>
        <v>0</v>
      </c>
      <c r="H29" s="14">
        <f t="shared" si="15"/>
        <v>0</v>
      </c>
    </row>
    <row r="30" spans="1:8">
      <c r="A30" s="11" t="s">
        <v>54</v>
      </c>
      <c r="B30" s="21" t="s">
        <v>31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>
      <c r="A31" s="11" t="s">
        <v>55</v>
      </c>
      <c r="B31" s="22" t="s">
        <v>32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>
      <c r="A32" s="11" t="s">
        <v>56</v>
      </c>
      <c r="B32" s="22" t="s">
        <v>33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>
      <c r="A33" s="12" t="s">
        <v>57</v>
      </c>
      <c r="B33" s="23" t="s">
        <v>34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  <row r="35" spans="1:8">
      <c r="A35" s="36" t="s">
        <v>63</v>
      </c>
      <c r="B35" s="37"/>
      <c r="C35" s="37"/>
      <c r="D35" s="38"/>
    </row>
    <row r="36" spans="1:8">
      <c r="A36" s="30"/>
      <c r="B36" s="31"/>
      <c r="C36" s="31"/>
      <c r="D36" s="32"/>
      <c r="E36" s="1"/>
      <c r="F36" s="2"/>
      <c r="G36" s="2"/>
      <c r="H36" s="2"/>
    </row>
    <row r="37" spans="1:8">
      <c r="A37" s="31"/>
      <c r="B37" s="33"/>
      <c r="C37" s="31"/>
      <c r="D37" s="31"/>
      <c r="E37" s="1"/>
      <c r="F37" s="2"/>
      <c r="G37" s="2"/>
      <c r="H37" s="2"/>
    </row>
    <row r="38" spans="1:8">
      <c r="A38" s="30"/>
      <c r="B38" s="31"/>
      <c r="C38" s="31"/>
      <c r="D38" s="31"/>
      <c r="E38" s="1"/>
      <c r="F38" s="2"/>
      <c r="G38" s="2"/>
      <c r="H38" s="2"/>
    </row>
    <row r="39" spans="1:8">
      <c r="A39" s="30"/>
      <c r="B39" s="31"/>
      <c r="C39" s="31"/>
      <c r="D39" s="31"/>
      <c r="E39" s="42"/>
      <c r="F39" s="42"/>
      <c r="G39" s="42"/>
      <c r="H39" s="2"/>
    </row>
    <row r="40" spans="1:8">
      <c r="A40" s="30"/>
      <c r="B40" s="31"/>
      <c r="C40" s="30"/>
      <c r="D40" s="42"/>
      <c r="E40" s="42"/>
      <c r="F40" s="34" t="s">
        <v>65</v>
      </c>
      <c r="G40" s="42"/>
      <c r="H40" s="2"/>
    </row>
    <row r="41" spans="1:8" ht="22.5">
      <c r="B41" s="43" t="s">
        <v>66</v>
      </c>
      <c r="C41" s="44"/>
      <c r="D41" s="45"/>
      <c r="E41" s="45"/>
      <c r="F41" s="46" t="s">
        <v>67</v>
      </c>
      <c r="G41" s="45"/>
    </row>
  </sheetData>
  <sheetProtection algorithmName="SHA-512" hashValue="XzDOfu7iIbWYjTC8V4+laP3UeiXGuvn4kJDOuzw1k6bWulKT4DIDPguJI1qlLNeAXqd2Uv0ow896oycx/eTc9w==" saltValue="eUhVNDgh6WQbEk7e+eFxeg==" spinCount="100000" sheet="1" objects="1" scenario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D3:H5 D8:G8 D17:G17 D21:G21 D24:G24 D29:G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2012-12-20T00:46:02Z</cp:lastPrinted>
  <dcterms:created xsi:type="dcterms:W3CDTF">2012-12-11T21:13:37Z</dcterms:created>
  <dcterms:modified xsi:type="dcterms:W3CDTF">2018-01-29T17:11:39Z</dcterms:modified>
</cp:coreProperties>
</file>